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CM GHT72\TECH\2026\TECH 26-003 AO Maintenance véhicules\02.DCE PREPARATOIRE\Annexes financières\"/>
    </mc:Choice>
  </mc:AlternateContent>
  <bookViews>
    <workbookView xWindow="0" yWindow="0" windowWidth="20160" windowHeight="7452"/>
  </bookViews>
  <sheets>
    <sheet name="LOT 5 EPSM" sheetId="1" r:id="rId1"/>
  </sheets>
  <definedNames>
    <definedName name="_xlnm.Print_Area" localSheetId="0">'LOT 5 EPSM'!$A$1:$R$57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F44" i="1" s="1"/>
  <c r="G38" i="1" l="1"/>
  <c r="H38" i="1" s="1"/>
  <c r="G37" i="1"/>
  <c r="H37" i="1" s="1"/>
  <c r="G36" i="1"/>
  <c r="H36" i="1" s="1"/>
  <c r="R30" i="1"/>
  <c r="P30" i="1"/>
  <c r="N30" i="1"/>
  <c r="L30" i="1"/>
  <c r="J30" i="1"/>
  <c r="H30" i="1"/>
  <c r="R31" i="1" l="1"/>
  <c r="R32" i="1" s="1"/>
  <c r="H39" i="1"/>
  <c r="G39" i="1"/>
  <c r="C55" i="1" l="1"/>
  <c r="C56" i="1"/>
</calcChain>
</file>

<file path=xl/sharedStrings.xml><?xml version="1.0" encoding="utf-8"?>
<sst xmlns="http://schemas.openxmlformats.org/spreadsheetml/2006/main" count="159" uniqueCount="94">
  <si>
    <t xml:space="preserve">                TECH 26-003 Annexe financière LOT 5 - MAINTENANCE VEHICULES LA FERTE EPSM</t>
  </si>
  <si>
    <t>PLAQUETTE FREIN AVT ( x4)</t>
  </si>
  <si>
    <t>DISQUE FREIN AVT ( x2)</t>
  </si>
  <si>
    <t>VIDANGE ET FILTRE A HUILE</t>
  </si>
  <si>
    <t>FILTRE A AIR (x1)</t>
  </si>
  <si>
    <t>BOUGIES/bougies de préchauffage</t>
  </si>
  <si>
    <t>FILTRE HABITACLE</t>
  </si>
  <si>
    <t xml:space="preserve"> 
marque distributeur</t>
  </si>
  <si>
    <t xml:space="preserve">Constructeur </t>
  </si>
  <si>
    <t>Energie</t>
  </si>
  <si>
    <t xml:space="preserve">Modèle </t>
  </si>
  <si>
    <t xml:space="preserve">Immatriculation </t>
  </si>
  <si>
    <t>Date 1ere Immat.</t>
  </si>
  <si>
    <t>Taux de TVA en %</t>
  </si>
  <si>
    <t>Référence</t>
  </si>
  <si>
    <t>Forfait pièce et main d'œuvre en € HT</t>
  </si>
  <si>
    <t>CITROEN</t>
  </si>
  <si>
    <t>GO</t>
  </si>
  <si>
    <t>JUMPER MINIBUS</t>
  </si>
  <si>
    <t>305XA72</t>
  </si>
  <si>
    <t>C3</t>
  </si>
  <si>
    <t>CW-598-FQ</t>
  </si>
  <si>
    <t>ES</t>
  </si>
  <si>
    <t>FM-406-AY</t>
  </si>
  <si>
    <t>DACIA</t>
  </si>
  <si>
    <t>SANDERO</t>
  </si>
  <si>
    <t>EE-646-SB</t>
  </si>
  <si>
    <t>FIAT</t>
  </si>
  <si>
    <t>DOBLO 7 PLACES</t>
  </si>
  <si>
    <t>AC-138-WQ</t>
  </si>
  <si>
    <t>MERCEDES BENZ</t>
  </si>
  <si>
    <t>SPRINTER</t>
  </si>
  <si>
    <t>DK-271-MT</t>
  </si>
  <si>
    <t>PEUGEOT</t>
  </si>
  <si>
    <t>EB-414-PJ</t>
  </si>
  <si>
    <t>BOXER MINIBUS</t>
  </si>
  <si>
    <t>6497WZ72</t>
  </si>
  <si>
    <t>PARTNER TPMR</t>
  </si>
  <si>
    <t>877WZ72</t>
  </si>
  <si>
    <t>PARTNER FOURGON</t>
  </si>
  <si>
    <t>AL-683-ZC</t>
  </si>
  <si>
    <t>EXPERT TRAVELLER</t>
  </si>
  <si>
    <t>FM-649-DF</t>
  </si>
  <si>
    <t>RENAULT</t>
  </si>
  <si>
    <t>CLIO 3</t>
  </si>
  <si>
    <t>BR-052-YH</t>
  </si>
  <si>
    <t>KANGOO FOURGON</t>
  </si>
  <si>
    <t>2316WV72</t>
  </si>
  <si>
    <t>MASTER TPMR</t>
  </si>
  <si>
    <t>4687XJ72</t>
  </si>
  <si>
    <t>MASTER MINIBUS</t>
  </si>
  <si>
    <t>6097VY72</t>
  </si>
  <si>
    <t>BK-181-BR</t>
  </si>
  <si>
    <t>TRAFIC 2 MINIBUS L1H1</t>
  </si>
  <si>
    <t>BQ-699-WA</t>
  </si>
  <si>
    <t xml:space="preserve">CLIO </t>
  </si>
  <si>
    <t>BW-945-JW</t>
  </si>
  <si>
    <t>CLIO 4</t>
  </si>
  <si>
    <t>CP-609-VF</t>
  </si>
  <si>
    <t>TRAFIC 3 MINI BUS</t>
  </si>
  <si>
    <t>EA-813-AR</t>
  </si>
  <si>
    <t>EL</t>
  </si>
  <si>
    <t>ZOE</t>
  </si>
  <si>
    <t>FG-331-SL</t>
  </si>
  <si>
    <t>KANGOO 5 PLACES</t>
  </si>
  <si>
    <t>KANGOO EXPRESS Z.E</t>
  </si>
  <si>
    <t>CJ-377-AP</t>
  </si>
  <si>
    <t>TOTAL HT</t>
  </si>
  <si>
    <t>*le BPU n'est pas exhaustif, tant au regard du listing que des véhicules.Toute opération de maintenance non listée, concernant un véhicule listé ou non, fera l'objet d'une demande de devis</t>
  </si>
  <si>
    <t>TOTAL TTC</t>
  </si>
  <si>
    <t>DQE</t>
  </si>
  <si>
    <t>PRESTATIONS DE SERVICE</t>
  </si>
  <si>
    <t>Taux horaire HT</t>
  </si>
  <si>
    <t>Quantité</t>
  </si>
  <si>
    <t>Total HT</t>
  </si>
  <si>
    <t>Total TTC</t>
  </si>
  <si>
    <t>MECANIQUE</t>
  </si>
  <si>
    <t>T1 : opérations courantes, entretien périodique</t>
  </si>
  <si>
    <t>T2 : interventions techniques, électricité de base</t>
  </si>
  <si>
    <t>T3 : haute technicité, réparation électronique</t>
  </si>
  <si>
    <t>TOTAL</t>
  </si>
  <si>
    <t>*non pris en compte dans l'analyse</t>
  </si>
  <si>
    <t>PRESTATIONS DE NETTOYAGE</t>
  </si>
  <si>
    <t>coût</t>
  </si>
  <si>
    <t>Taux de TVA</t>
  </si>
  <si>
    <t>Nettoyage intérieur</t>
  </si>
  <si>
    <t>Nettoyage extérieur</t>
  </si>
  <si>
    <t>Nettoyage intégral</t>
  </si>
  <si>
    <t>TOTAL LOT 4 EN € HT</t>
  </si>
  <si>
    <t>TOTAL LOT 4 EN € TTC</t>
  </si>
  <si>
    <t>5632WY72</t>
  </si>
  <si>
    <t>PU HT</t>
  </si>
  <si>
    <t>*en cas de gratuité inscrire 0 afin de s'assurer que le candidat a bien traité la demande de chiffrage</t>
  </si>
  <si>
    <t>PRÊT VEHICULE POUR 24H (pour permettre à l'agent de retourner sur 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</si>
</sst>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dd/mm/yy;@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0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7" fillId="0" borderId="7" xfId="2" applyFont="1" applyFill="1" applyBorder="1" applyAlignment="1">
      <alignment horizontal="center" wrapText="1"/>
    </xf>
    <xf numFmtId="0" fontId="7" fillId="0" borderId="8" xfId="2" applyFont="1" applyFill="1" applyBorder="1" applyAlignment="1">
      <alignment horizontal="center" wrapText="1"/>
    </xf>
    <xf numFmtId="164" fontId="7" fillId="0" borderId="8" xfId="2" applyNumberFormat="1" applyFont="1" applyFill="1" applyBorder="1" applyAlignment="1">
      <alignment horizontal="center" wrapText="1"/>
    </xf>
    <xf numFmtId="9" fontId="6" fillId="0" borderId="9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4" fontId="6" fillId="0" borderId="9" xfId="3" applyFont="1" applyBorder="1" applyAlignment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left"/>
    </xf>
    <xf numFmtId="14" fontId="8" fillId="0" borderId="10" xfId="0" applyNumberFormat="1" applyFont="1" applyFill="1" applyBorder="1" applyAlignment="1" applyProtection="1">
      <alignment horizontal="left"/>
    </xf>
    <xf numFmtId="9" fontId="9" fillId="5" borderId="11" xfId="1" applyFont="1" applyFill="1" applyBorder="1" applyAlignment="1">
      <alignment horizontal="right"/>
    </xf>
    <xf numFmtId="0" fontId="9" fillId="5" borderId="12" xfId="0" applyFont="1" applyFill="1" applyBorder="1"/>
    <xf numFmtId="165" fontId="0" fillId="5" borderId="11" xfId="3" applyNumberFormat="1" applyFont="1" applyFill="1" applyBorder="1"/>
    <xf numFmtId="0" fontId="0" fillId="0" borderId="10" xfId="0" applyFill="1" applyBorder="1"/>
    <xf numFmtId="14" fontId="0" fillId="0" borderId="10" xfId="0" applyNumberFormat="1" applyFill="1" applyBorder="1"/>
    <xf numFmtId="0" fontId="0" fillId="0" borderId="10" xfId="0" applyBorder="1"/>
    <xf numFmtId="14" fontId="0" fillId="0" borderId="10" xfId="0" applyNumberFormat="1" applyBorder="1"/>
    <xf numFmtId="0" fontId="9" fillId="5" borderId="13" xfId="0" applyFont="1" applyFill="1" applyBorder="1"/>
    <xf numFmtId="165" fontId="0" fillId="5" borderId="14" xfId="3" applyNumberFormat="1" applyFont="1" applyFill="1" applyBorder="1"/>
    <xf numFmtId="0" fontId="9" fillId="5" borderId="15" xfId="0" applyFont="1" applyFill="1" applyBorder="1"/>
    <xf numFmtId="165" fontId="0" fillId="5" borderId="16" xfId="3" applyNumberFormat="1" applyFont="1" applyFill="1" applyBorder="1"/>
    <xf numFmtId="0" fontId="0" fillId="4" borderId="17" xfId="0" applyFill="1" applyBorder="1" applyAlignment="1">
      <alignment horizontal="center"/>
    </xf>
    <xf numFmtId="165" fontId="0" fillId="4" borderId="18" xfId="3" applyNumberFormat="1" applyFont="1" applyFill="1" applyBorder="1"/>
    <xf numFmtId="0" fontId="4" fillId="4" borderId="19" xfId="0" applyFont="1" applyFill="1" applyBorder="1" applyAlignment="1">
      <alignment wrapText="1"/>
    </xf>
    <xf numFmtId="165" fontId="4" fillId="4" borderId="19" xfId="0" applyNumberFormat="1" applyFont="1" applyFill="1" applyBorder="1" applyAlignment="1">
      <alignment wrapText="1"/>
    </xf>
    <xf numFmtId="44" fontId="9" fillId="0" borderId="2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20" xfId="0" applyFont="1" applyFill="1" applyBorder="1" applyAlignment="1">
      <alignment vertical="center"/>
    </xf>
    <xf numFmtId="0" fontId="4" fillId="0" borderId="3" xfId="0" applyFont="1" applyFill="1" applyBorder="1" applyAlignment="1">
      <alignment wrapText="1"/>
    </xf>
    <xf numFmtId="44" fontId="9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0" fontId="4" fillId="4" borderId="10" xfId="0" applyFont="1" applyFill="1" applyBorder="1" applyAlignment="1">
      <alignment wrapText="1"/>
    </xf>
    <xf numFmtId="0" fontId="4" fillId="4" borderId="10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7" fontId="0" fillId="5" borderId="10" xfId="3" applyNumberFormat="1" applyFont="1" applyFill="1" applyBorder="1"/>
    <xf numFmtId="0" fontId="0" fillId="5" borderId="10" xfId="0" applyFill="1" applyBorder="1"/>
    <xf numFmtId="7" fontId="0" fillId="5" borderId="10" xfId="3" applyNumberFormat="1" applyFont="1" applyFill="1" applyBorder="1" applyAlignment="1">
      <alignment horizontal="center" vertical="center"/>
    </xf>
    <xf numFmtId="7" fontId="0" fillId="4" borderId="10" xfId="3" applyNumberFormat="1" applyFont="1" applyFill="1" applyBorder="1" applyAlignment="1">
      <alignment horizontal="center" vertical="center"/>
    </xf>
    <xf numFmtId="0" fontId="4" fillId="6" borderId="0" xfId="0" applyFont="1" applyFill="1" applyBorder="1" applyAlignment="1">
      <alignment wrapText="1"/>
    </xf>
    <xf numFmtId="44" fontId="0" fillId="6" borderId="0" xfId="3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/>
    </xf>
    <xf numFmtId="165" fontId="3" fillId="3" borderId="0" xfId="0" applyNumberFormat="1" applyFont="1" applyFill="1" applyAlignment="1">
      <alignment vertical="center"/>
    </xf>
    <xf numFmtId="0" fontId="0" fillId="0" borderId="0" xfId="0" applyFill="1"/>
    <xf numFmtId="7" fontId="0" fillId="0" borderId="0" xfId="3" applyNumberFormat="1" applyFont="1" applyFill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left" vertical="center" shrinkToFi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11" fillId="4" borderId="10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</cellXfs>
  <cellStyles count="4">
    <cellStyle name="Monétaire 2" xfId="3"/>
    <cellStyle name="Normal" xfId="0" builtinId="0"/>
    <cellStyle name="Pourcentage" xfId="1" builtinId="5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"/>
  <sheetViews>
    <sheetView tabSelected="1" view="pageBreakPreview" topLeftCell="A23" zoomScale="70" zoomScaleNormal="100" zoomScaleSheetLayoutView="70" workbookViewId="0">
      <selection activeCell="A15" sqref="A15:XFD15"/>
    </sheetView>
  </sheetViews>
  <sheetFormatPr baseColWidth="10" defaultColWidth="11.5546875" defaultRowHeight="14.4" x14ac:dyDescent="0.3"/>
  <cols>
    <col min="3" max="3" width="22.33203125" bestFit="1" customWidth="1"/>
    <col min="8" max="8" width="12.33203125" customWidth="1"/>
  </cols>
  <sheetData>
    <row r="1" spans="1:18" ht="33.6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3" spans="1:18" ht="15" thickBot="1" x14ac:dyDescent="0.35"/>
    <row r="4" spans="1:18" ht="15" customHeight="1" x14ac:dyDescent="0.3">
      <c r="G4" s="50" t="s">
        <v>1</v>
      </c>
      <c r="H4" s="51"/>
      <c r="I4" s="50" t="s">
        <v>2</v>
      </c>
      <c r="J4" s="54"/>
      <c r="K4" s="50" t="s">
        <v>3</v>
      </c>
      <c r="L4" s="54"/>
      <c r="M4" s="50" t="s">
        <v>4</v>
      </c>
      <c r="N4" s="54"/>
      <c r="O4" s="50" t="s">
        <v>5</v>
      </c>
      <c r="P4" s="51"/>
      <c r="Q4" s="50" t="s">
        <v>6</v>
      </c>
      <c r="R4" s="51"/>
    </row>
    <row r="5" spans="1:18" ht="15" customHeight="1" thickBot="1" x14ac:dyDescent="0.35">
      <c r="G5" s="52"/>
      <c r="H5" s="53"/>
      <c r="I5" s="52"/>
      <c r="J5" s="55"/>
      <c r="K5" s="52" t="s">
        <v>7</v>
      </c>
      <c r="L5" s="55"/>
      <c r="M5" s="52" t="s">
        <v>7</v>
      </c>
      <c r="N5" s="55"/>
      <c r="O5" s="52" t="s">
        <v>7</v>
      </c>
      <c r="P5" s="53"/>
      <c r="Q5" s="52" t="s">
        <v>7</v>
      </c>
      <c r="R5" s="53"/>
    </row>
    <row r="6" spans="1:18" ht="55.8" thickBot="1" x14ac:dyDescent="0.35">
      <c r="A6" s="1" t="s">
        <v>8</v>
      </c>
      <c r="B6" s="2" t="s">
        <v>9</v>
      </c>
      <c r="C6" s="2" t="s">
        <v>10</v>
      </c>
      <c r="D6" s="2" t="s">
        <v>11</v>
      </c>
      <c r="E6" s="3" t="s">
        <v>12</v>
      </c>
      <c r="F6" s="4" t="s">
        <v>13</v>
      </c>
      <c r="G6" s="5" t="s">
        <v>14</v>
      </c>
      <c r="H6" s="6" t="s">
        <v>15</v>
      </c>
      <c r="I6" s="5" t="s">
        <v>14</v>
      </c>
      <c r="J6" s="6" t="s">
        <v>15</v>
      </c>
      <c r="K6" s="5" t="s">
        <v>14</v>
      </c>
      <c r="L6" s="6" t="s">
        <v>15</v>
      </c>
      <c r="M6" s="5" t="s">
        <v>14</v>
      </c>
      <c r="N6" s="6" t="s">
        <v>15</v>
      </c>
      <c r="O6" s="5" t="s">
        <v>14</v>
      </c>
      <c r="P6" s="6" t="s">
        <v>15</v>
      </c>
      <c r="Q6" s="5" t="s">
        <v>14</v>
      </c>
      <c r="R6" s="6" t="s">
        <v>15</v>
      </c>
    </row>
    <row r="7" spans="1:18" x14ac:dyDescent="0.3">
      <c r="A7" s="7" t="s">
        <v>16</v>
      </c>
      <c r="B7" s="7" t="s">
        <v>17</v>
      </c>
      <c r="C7" s="7" t="s">
        <v>18</v>
      </c>
      <c r="D7" s="7" t="s">
        <v>19</v>
      </c>
      <c r="E7" s="8">
        <v>38313</v>
      </c>
      <c r="F7" s="9">
        <v>0.2</v>
      </c>
      <c r="G7" s="10"/>
      <c r="H7" s="11">
        <v>0</v>
      </c>
      <c r="I7" s="10"/>
      <c r="J7" s="11">
        <v>0</v>
      </c>
      <c r="K7" s="10"/>
      <c r="L7" s="11">
        <v>0</v>
      </c>
      <c r="M7" s="10"/>
      <c r="N7" s="11">
        <v>0</v>
      </c>
      <c r="O7" s="10"/>
      <c r="P7" s="11">
        <v>0</v>
      </c>
      <c r="Q7" s="10"/>
      <c r="R7" s="11">
        <v>0</v>
      </c>
    </row>
    <row r="8" spans="1:18" x14ac:dyDescent="0.3">
      <c r="A8" s="7" t="s">
        <v>16</v>
      </c>
      <c r="B8" s="7" t="s">
        <v>17</v>
      </c>
      <c r="C8" s="7" t="s">
        <v>20</v>
      </c>
      <c r="D8" s="7" t="s">
        <v>21</v>
      </c>
      <c r="E8" s="8">
        <v>41451</v>
      </c>
      <c r="F8" s="9">
        <v>0.2</v>
      </c>
      <c r="G8" s="10"/>
      <c r="H8" s="11">
        <v>0</v>
      </c>
      <c r="I8" s="10"/>
      <c r="J8" s="11">
        <v>0</v>
      </c>
      <c r="K8" s="10"/>
      <c r="L8" s="11">
        <v>0</v>
      </c>
      <c r="M8" s="10"/>
      <c r="N8" s="11">
        <v>0</v>
      </c>
      <c r="O8" s="10"/>
      <c r="P8" s="11">
        <v>0</v>
      </c>
      <c r="Q8" s="10"/>
      <c r="R8" s="11">
        <v>0</v>
      </c>
    </row>
    <row r="9" spans="1:18" x14ac:dyDescent="0.3">
      <c r="A9" s="7" t="s">
        <v>16</v>
      </c>
      <c r="B9" s="7" t="s">
        <v>22</v>
      </c>
      <c r="C9" s="7" t="s">
        <v>20</v>
      </c>
      <c r="D9" s="7" t="s">
        <v>23</v>
      </c>
      <c r="E9" s="8">
        <v>43801</v>
      </c>
      <c r="F9" s="9">
        <v>0.2</v>
      </c>
      <c r="G9" s="10"/>
      <c r="H9" s="11">
        <v>0</v>
      </c>
      <c r="I9" s="10"/>
      <c r="J9" s="11">
        <v>0</v>
      </c>
      <c r="K9" s="10"/>
      <c r="L9" s="11">
        <v>0</v>
      </c>
      <c r="M9" s="10"/>
      <c r="N9" s="11">
        <v>0</v>
      </c>
      <c r="O9" s="10"/>
      <c r="P9" s="11">
        <v>0</v>
      </c>
      <c r="Q9" s="10"/>
      <c r="R9" s="11">
        <v>0</v>
      </c>
    </row>
    <row r="10" spans="1:18" x14ac:dyDescent="0.3">
      <c r="A10" s="7" t="s">
        <v>24</v>
      </c>
      <c r="B10" s="7" t="s">
        <v>22</v>
      </c>
      <c r="C10" s="7" t="s">
        <v>25</v>
      </c>
      <c r="D10" s="7" t="s">
        <v>26</v>
      </c>
      <c r="E10" s="8">
        <v>42604</v>
      </c>
      <c r="F10" s="9">
        <v>0.2</v>
      </c>
      <c r="G10" s="10"/>
      <c r="H10" s="11">
        <v>0</v>
      </c>
      <c r="I10" s="10"/>
      <c r="J10" s="11">
        <v>0</v>
      </c>
      <c r="K10" s="10"/>
      <c r="L10" s="11">
        <v>0</v>
      </c>
      <c r="M10" s="10"/>
      <c r="N10" s="11">
        <v>0</v>
      </c>
      <c r="O10" s="10"/>
      <c r="P10" s="11">
        <v>0</v>
      </c>
      <c r="Q10" s="10"/>
      <c r="R10" s="11">
        <v>0</v>
      </c>
    </row>
    <row r="11" spans="1:18" x14ac:dyDescent="0.3">
      <c r="A11" s="7" t="s">
        <v>27</v>
      </c>
      <c r="B11" s="7" t="s">
        <v>17</v>
      </c>
      <c r="C11" s="7" t="s">
        <v>28</v>
      </c>
      <c r="D11" s="7" t="s">
        <v>29</v>
      </c>
      <c r="E11" s="8">
        <v>40071</v>
      </c>
      <c r="F11" s="9">
        <v>0.2</v>
      </c>
      <c r="G11" s="10"/>
      <c r="H11" s="11">
        <v>0</v>
      </c>
      <c r="I11" s="10"/>
      <c r="J11" s="11">
        <v>0</v>
      </c>
      <c r="K11" s="10"/>
      <c r="L11" s="11">
        <v>0</v>
      </c>
      <c r="M11" s="10"/>
      <c r="N11" s="11">
        <v>0</v>
      </c>
      <c r="O11" s="10"/>
      <c r="P11" s="11">
        <v>0</v>
      </c>
      <c r="Q11" s="10"/>
      <c r="R11" s="11">
        <v>0</v>
      </c>
    </row>
    <row r="12" spans="1:18" x14ac:dyDescent="0.3">
      <c r="A12" s="7" t="s">
        <v>30</v>
      </c>
      <c r="B12" s="7" t="s">
        <v>17</v>
      </c>
      <c r="C12" s="7" t="s">
        <v>31</v>
      </c>
      <c r="D12" s="7" t="s">
        <v>32</v>
      </c>
      <c r="E12" s="8">
        <v>41911</v>
      </c>
      <c r="F12" s="9">
        <v>0.2</v>
      </c>
      <c r="G12" s="10"/>
      <c r="H12" s="11">
        <v>0</v>
      </c>
      <c r="I12" s="10"/>
      <c r="J12" s="11">
        <v>0</v>
      </c>
      <c r="K12" s="10"/>
      <c r="L12" s="11">
        <v>0</v>
      </c>
      <c r="M12" s="10"/>
      <c r="N12" s="11">
        <v>0</v>
      </c>
      <c r="O12" s="10"/>
      <c r="P12" s="11">
        <v>0</v>
      </c>
      <c r="Q12" s="10"/>
      <c r="R12" s="11">
        <v>0</v>
      </c>
    </row>
    <row r="13" spans="1:18" x14ac:dyDescent="0.3">
      <c r="A13" s="7" t="s">
        <v>33</v>
      </c>
      <c r="B13" s="7" t="s">
        <v>22</v>
      </c>
      <c r="C13" s="7">
        <v>208</v>
      </c>
      <c r="D13" s="12" t="s">
        <v>34</v>
      </c>
      <c r="E13" s="13">
        <v>42499</v>
      </c>
      <c r="F13" s="9">
        <v>0.2</v>
      </c>
      <c r="G13" s="10"/>
      <c r="H13" s="11">
        <v>0</v>
      </c>
      <c r="I13" s="10"/>
      <c r="J13" s="11">
        <v>0</v>
      </c>
      <c r="K13" s="10"/>
      <c r="L13" s="11">
        <v>0</v>
      </c>
      <c r="M13" s="10"/>
      <c r="N13" s="11">
        <v>0</v>
      </c>
      <c r="O13" s="10"/>
      <c r="P13" s="11">
        <v>0</v>
      </c>
      <c r="Q13" s="10"/>
      <c r="R13" s="11">
        <v>0</v>
      </c>
    </row>
    <row r="14" spans="1:18" x14ac:dyDescent="0.3">
      <c r="A14" s="7" t="s">
        <v>33</v>
      </c>
      <c r="B14" s="7" t="s">
        <v>17</v>
      </c>
      <c r="C14" s="7" t="s">
        <v>35</v>
      </c>
      <c r="D14" s="7" t="s">
        <v>36</v>
      </c>
      <c r="E14" s="8">
        <v>37574</v>
      </c>
      <c r="F14" s="9">
        <v>0.2</v>
      </c>
      <c r="G14" s="10"/>
      <c r="H14" s="11">
        <v>0</v>
      </c>
      <c r="I14" s="10"/>
      <c r="J14" s="11">
        <v>0</v>
      </c>
      <c r="K14" s="10"/>
      <c r="L14" s="11">
        <v>0</v>
      </c>
      <c r="M14" s="10"/>
      <c r="N14" s="11">
        <v>0</v>
      </c>
      <c r="O14" s="10"/>
      <c r="P14" s="11">
        <v>0</v>
      </c>
      <c r="Q14" s="10"/>
      <c r="R14" s="11">
        <v>0</v>
      </c>
    </row>
    <row r="15" spans="1:18" x14ac:dyDescent="0.3">
      <c r="A15" s="7" t="s">
        <v>33</v>
      </c>
      <c r="B15" s="7" t="s">
        <v>22</v>
      </c>
      <c r="C15" s="7" t="s">
        <v>37</v>
      </c>
      <c r="D15" s="7" t="s">
        <v>38</v>
      </c>
      <c r="E15" s="8">
        <v>38247</v>
      </c>
      <c r="F15" s="9">
        <v>0.2</v>
      </c>
      <c r="G15" s="10"/>
      <c r="H15" s="11">
        <v>0</v>
      </c>
      <c r="I15" s="10"/>
      <c r="J15" s="11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</row>
    <row r="16" spans="1:18" x14ac:dyDescent="0.3">
      <c r="A16" s="7" t="s">
        <v>33</v>
      </c>
      <c r="B16" s="7" t="s">
        <v>17</v>
      </c>
      <c r="C16" s="7" t="s">
        <v>39</v>
      </c>
      <c r="D16" s="7" t="s">
        <v>40</v>
      </c>
      <c r="E16" s="8">
        <v>39262</v>
      </c>
      <c r="F16" s="9">
        <v>0.2</v>
      </c>
      <c r="G16" s="10"/>
      <c r="H16" s="11">
        <v>0</v>
      </c>
      <c r="I16" s="10"/>
      <c r="J16" s="11">
        <v>0</v>
      </c>
      <c r="K16" s="10"/>
      <c r="L16" s="11">
        <v>0</v>
      </c>
      <c r="M16" s="10"/>
      <c r="N16" s="11">
        <v>0</v>
      </c>
      <c r="O16" s="10"/>
      <c r="P16" s="11">
        <v>0</v>
      </c>
      <c r="Q16" s="10"/>
      <c r="R16" s="11">
        <v>0</v>
      </c>
    </row>
    <row r="17" spans="1:20" ht="14.25" customHeight="1" x14ac:dyDescent="0.3">
      <c r="A17" s="7" t="s">
        <v>33</v>
      </c>
      <c r="B17" s="7" t="s">
        <v>17</v>
      </c>
      <c r="C17" s="7" t="s">
        <v>41</v>
      </c>
      <c r="D17" s="7" t="s">
        <v>42</v>
      </c>
      <c r="E17" s="8">
        <v>43805</v>
      </c>
      <c r="F17" s="9">
        <v>0.2</v>
      </c>
      <c r="G17" s="10"/>
      <c r="H17" s="11">
        <v>0</v>
      </c>
      <c r="I17" s="10"/>
      <c r="J17" s="11">
        <v>0</v>
      </c>
      <c r="K17" s="10"/>
      <c r="L17" s="11">
        <v>0</v>
      </c>
      <c r="M17" s="10"/>
      <c r="N17" s="11">
        <v>0</v>
      </c>
      <c r="O17" s="10"/>
      <c r="P17" s="11">
        <v>0</v>
      </c>
      <c r="Q17" s="10"/>
      <c r="R17" s="11">
        <v>0</v>
      </c>
    </row>
    <row r="18" spans="1:20" ht="14.25" customHeight="1" x14ac:dyDescent="0.3">
      <c r="A18" s="7" t="s">
        <v>43</v>
      </c>
      <c r="B18" s="7" t="s">
        <v>22</v>
      </c>
      <c r="C18" s="7" t="s">
        <v>44</v>
      </c>
      <c r="D18" s="14" t="s">
        <v>45</v>
      </c>
      <c r="E18" s="15">
        <v>41852</v>
      </c>
      <c r="F18" s="9">
        <v>0.2</v>
      </c>
      <c r="G18" s="10"/>
      <c r="H18" s="11">
        <v>0</v>
      </c>
      <c r="I18" s="10"/>
      <c r="J18" s="11">
        <v>0</v>
      </c>
      <c r="K18" s="10"/>
      <c r="L18" s="11">
        <v>0</v>
      </c>
      <c r="M18" s="10"/>
      <c r="N18" s="11">
        <v>0</v>
      </c>
      <c r="O18" s="10"/>
      <c r="P18" s="11">
        <v>0</v>
      </c>
      <c r="Q18" s="10"/>
      <c r="R18" s="11">
        <v>0</v>
      </c>
    </row>
    <row r="19" spans="1:20" ht="14.25" customHeight="1" x14ac:dyDescent="0.3">
      <c r="A19" s="7" t="s">
        <v>43</v>
      </c>
      <c r="B19" s="7" t="s">
        <v>22</v>
      </c>
      <c r="C19" s="7" t="s">
        <v>46</v>
      </c>
      <c r="D19" s="7" t="s">
        <v>47</v>
      </c>
      <c r="E19" s="8">
        <v>38049</v>
      </c>
      <c r="F19" s="9">
        <v>0.2</v>
      </c>
      <c r="G19" s="10"/>
      <c r="H19" s="11">
        <v>0</v>
      </c>
      <c r="I19" s="10"/>
      <c r="J19" s="11">
        <v>0</v>
      </c>
      <c r="K19" s="10"/>
      <c r="L19" s="11">
        <v>0</v>
      </c>
      <c r="M19" s="10"/>
      <c r="N19" s="11">
        <v>0</v>
      </c>
      <c r="O19" s="10"/>
      <c r="P19" s="11">
        <v>0</v>
      </c>
      <c r="Q19" s="10"/>
      <c r="R19" s="11">
        <v>0</v>
      </c>
    </row>
    <row r="20" spans="1:20" ht="14.25" customHeight="1" x14ac:dyDescent="0.3">
      <c r="A20" s="7" t="s">
        <v>43</v>
      </c>
      <c r="B20" s="7" t="s">
        <v>17</v>
      </c>
      <c r="C20" s="7" t="s">
        <v>48</v>
      </c>
      <c r="D20" s="7" t="s">
        <v>49</v>
      </c>
      <c r="E20" s="8">
        <v>38897</v>
      </c>
      <c r="F20" s="9">
        <v>0.2</v>
      </c>
      <c r="G20" s="10"/>
      <c r="H20" s="11">
        <v>0</v>
      </c>
      <c r="I20" s="10"/>
      <c r="J20" s="11">
        <v>0</v>
      </c>
      <c r="K20" s="10"/>
      <c r="L20" s="11">
        <v>0</v>
      </c>
      <c r="M20" s="10"/>
      <c r="N20" s="11">
        <v>0</v>
      </c>
      <c r="O20" s="10"/>
      <c r="P20" s="11">
        <v>0</v>
      </c>
      <c r="Q20" s="10"/>
      <c r="R20" s="11">
        <v>0</v>
      </c>
    </row>
    <row r="21" spans="1:20" ht="14.25" customHeight="1" x14ac:dyDescent="0.3">
      <c r="A21" s="7" t="s">
        <v>43</v>
      </c>
      <c r="B21" s="7" t="s">
        <v>17</v>
      </c>
      <c r="C21" s="7" t="s">
        <v>50</v>
      </c>
      <c r="D21" s="7" t="s">
        <v>51</v>
      </c>
      <c r="E21" s="8">
        <v>36657</v>
      </c>
      <c r="F21" s="9">
        <v>0.2</v>
      </c>
      <c r="G21" s="10"/>
      <c r="H21" s="11">
        <v>0</v>
      </c>
      <c r="I21" s="10"/>
      <c r="J21" s="11">
        <v>0</v>
      </c>
      <c r="K21" s="10"/>
      <c r="L21" s="11">
        <v>0</v>
      </c>
      <c r="M21" s="10"/>
      <c r="N21" s="11">
        <v>0</v>
      </c>
      <c r="O21" s="10"/>
      <c r="P21" s="11">
        <v>0</v>
      </c>
      <c r="Q21" s="10"/>
      <c r="R21" s="11">
        <v>0</v>
      </c>
    </row>
    <row r="22" spans="1:20" ht="14.25" customHeight="1" x14ac:dyDescent="0.3">
      <c r="A22" s="7" t="s">
        <v>43</v>
      </c>
      <c r="B22" s="7" t="s">
        <v>17</v>
      </c>
      <c r="C22" s="7" t="s">
        <v>48</v>
      </c>
      <c r="D22" s="7" t="s">
        <v>52</v>
      </c>
      <c r="E22" s="8">
        <v>40612</v>
      </c>
      <c r="F22" s="9">
        <v>0.2</v>
      </c>
      <c r="G22" s="10"/>
      <c r="H22" s="11">
        <v>0</v>
      </c>
      <c r="I22" s="10"/>
      <c r="J22" s="11">
        <v>0</v>
      </c>
      <c r="K22" s="10"/>
      <c r="L22" s="11">
        <v>0</v>
      </c>
      <c r="M22" s="10"/>
      <c r="N22" s="11">
        <v>0</v>
      </c>
      <c r="O22" s="10"/>
      <c r="P22" s="11">
        <v>0</v>
      </c>
      <c r="Q22" s="10"/>
      <c r="R22" s="11">
        <v>0</v>
      </c>
    </row>
    <row r="23" spans="1:20" ht="14.25" customHeight="1" x14ac:dyDescent="0.3">
      <c r="A23" s="7" t="s">
        <v>43</v>
      </c>
      <c r="B23" s="7" t="s">
        <v>17</v>
      </c>
      <c r="C23" s="7" t="s">
        <v>53</v>
      </c>
      <c r="D23" s="7" t="s">
        <v>54</v>
      </c>
      <c r="E23" s="8">
        <v>40724</v>
      </c>
      <c r="F23" s="9">
        <v>0.2</v>
      </c>
      <c r="G23" s="10"/>
      <c r="H23" s="11">
        <v>0</v>
      </c>
      <c r="I23" s="10"/>
      <c r="J23" s="11">
        <v>0</v>
      </c>
      <c r="K23" s="10"/>
      <c r="L23" s="11">
        <v>0</v>
      </c>
      <c r="M23" s="10"/>
      <c r="N23" s="11">
        <v>0</v>
      </c>
      <c r="O23" s="10"/>
      <c r="P23" s="11">
        <v>0</v>
      </c>
      <c r="Q23" s="10"/>
      <c r="R23" s="11">
        <v>0</v>
      </c>
    </row>
    <row r="24" spans="1:20" ht="14.25" customHeight="1" x14ac:dyDescent="0.3">
      <c r="A24" s="7" t="s">
        <v>43</v>
      </c>
      <c r="B24" s="7" t="s">
        <v>17</v>
      </c>
      <c r="C24" s="7" t="s">
        <v>55</v>
      </c>
      <c r="D24" s="14" t="s">
        <v>56</v>
      </c>
      <c r="E24" s="15">
        <v>42657</v>
      </c>
      <c r="F24" s="9">
        <v>0.2</v>
      </c>
      <c r="G24" s="10"/>
      <c r="H24" s="11">
        <v>0</v>
      </c>
      <c r="I24" s="10"/>
      <c r="J24" s="11">
        <v>0</v>
      </c>
      <c r="K24" s="10"/>
      <c r="L24" s="11">
        <v>0</v>
      </c>
      <c r="M24" s="10"/>
      <c r="N24" s="11">
        <v>0</v>
      </c>
      <c r="O24" s="10"/>
      <c r="P24" s="11">
        <v>0</v>
      </c>
      <c r="Q24" s="10"/>
      <c r="R24" s="11">
        <v>0</v>
      </c>
    </row>
    <row r="25" spans="1:20" ht="14.25" customHeight="1" x14ac:dyDescent="0.3">
      <c r="A25" s="7" t="s">
        <v>43</v>
      </c>
      <c r="B25" s="7" t="s">
        <v>17</v>
      </c>
      <c r="C25" s="7" t="s">
        <v>57</v>
      </c>
      <c r="D25" s="7" t="s">
        <v>58</v>
      </c>
      <c r="E25" s="8">
        <v>41288</v>
      </c>
      <c r="F25" s="9">
        <v>0.2</v>
      </c>
      <c r="G25" s="10"/>
      <c r="H25" s="11">
        <v>0</v>
      </c>
      <c r="I25" s="10"/>
      <c r="J25" s="11">
        <v>0</v>
      </c>
      <c r="K25" s="10"/>
      <c r="L25" s="11">
        <v>0</v>
      </c>
      <c r="M25" s="10"/>
      <c r="N25" s="11">
        <v>0</v>
      </c>
      <c r="O25" s="10"/>
      <c r="P25" s="11">
        <v>0</v>
      </c>
      <c r="Q25" s="10"/>
      <c r="R25" s="11">
        <v>0</v>
      </c>
    </row>
    <row r="26" spans="1:20" ht="14.25" customHeight="1" x14ac:dyDescent="0.3">
      <c r="A26" s="7" t="s">
        <v>43</v>
      </c>
      <c r="B26" s="7" t="s">
        <v>17</v>
      </c>
      <c r="C26" s="7" t="s">
        <v>59</v>
      </c>
      <c r="D26" s="7" t="s">
        <v>60</v>
      </c>
      <c r="E26" s="8">
        <v>42426</v>
      </c>
      <c r="F26" s="9">
        <v>0.2</v>
      </c>
      <c r="G26" s="10"/>
      <c r="H26" s="11">
        <v>0</v>
      </c>
      <c r="I26" s="10"/>
      <c r="J26" s="11">
        <v>0</v>
      </c>
      <c r="K26" s="10"/>
      <c r="L26" s="11">
        <v>0</v>
      </c>
      <c r="M26" s="10"/>
      <c r="N26" s="11">
        <v>0</v>
      </c>
      <c r="O26" s="10"/>
      <c r="P26" s="11">
        <v>0</v>
      </c>
      <c r="Q26" s="10"/>
      <c r="R26" s="11">
        <v>0</v>
      </c>
    </row>
    <row r="27" spans="1:20" ht="14.25" customHeight="1" x14ac:dyDescent="0.3">
      <c r="A27" s="7" t="s">
        <v>43</v>
      </c>
      <c r="B27" s="7" t="s">
        <v>61</v>
      </c>
      <c r="C27" s="7" t="s">
        <v>62</v>
      </c>
      <c r="D27" s="7" t="s">
        <v>63</v>
      </c>
      <c r="E27" s="8">
        <v>43620</v>
      </c>
      <c r="F27" s="9">
        <v>0.2</v>
      </c>
      <c r="G27" s="10"/>
      <c r="H27" s="11">
        <v>0</v>
      </c>
      <c r="I27" s="10"/>
      <c r="J27" s="11">
        <v>0</v>
      </c>
      <c r="K27" s="10"/>
      <c r="L27" s="11">
        <v>0</v>
      </c>
      <c r="M27" s="10"/>
      <c r="N27" s="11">
        <v>0</v>
      </c>
      <c r="O27" s="10"/>
      <c r="P27" s="11">
        <v>0</v>
      </c>
      <c r="Q27" s="10"/>
      <c r="R27" s="11">
        <v>0</v>
      </c>
    </row>
    <row r="28" spans="1:20" ht="14.25" customHeight="1" x14ac:dyDescent="0.3">
      <c r="A28" s="7" t="s">
        <v>43</v>
      </c>
      <c r="B28" s="7" t="s">
        <v>17</v>
      </c>
      <c r="C28" s="7" t="s">
        <v>64</v>
      </c>
      <c r="D28" s="7" t="s">
        <v>90</v>
      </c>
      <c r="E28" s="8">
        <v>38204</v>
      </c>
      <c r="F28" s="9">
        <v>0.2</v>
      </c>
      <c r="G28" s="10"/>
      <c r="H28" s="11">
        <v>0</v>
      </c>
      <c r="I28" s="10"/>
      <c r="J28" s="11">
        <v>0</v>
      </c>
      <c r="K28" s="10"/>
      <c r="L28" s="11">
        <v>0</v>
      </c>
      <c r="M28" s="10"/>
      <c r="N28" s="11">
        <v>0</v>
      </c>
      <c r="O28" s="10"/>
      <c r="P28" s="11">
        <v>0</v>
      </c>
      <c r="Q28" s="10"/>
      <c r="R28" s="11">
        <v>0</v>
      </c>
    </row>
    <row r="29" spans="1:20" ht="14.25" customHeight="1" thickBot="1" x14ac:dyDescent="0.35">
      <c r="A29" s="7" t="s">
        <v>43</v>
      </c>
      <c r="B29" s="7" t="s">
        <v>61</v>
      </c>
      <c r="C29" s="7" t="s">
        <v>65</v>
      </c>
      <c r="D29" s="7" t="s">
        <v>66</v>
      </c>
      <c r="E29" s="8">
        <v>41113</v>
      </c>
      <c r="F29" s="9">
        <v>0.2</v>
      </c>
      <c r="G29" s="16"/>
      <c r="H29" s="17">
        <v>0</v>
      </c>
      <c r="I29" s="16"/>
      <c r="J29" s="17">
        <v>0</v>
      </c>
      <c r="K29" s="18"/>
      <c r="L29" s="19"/>
      <c r="M29" s="18"/>
      <c r="N29" s="19"/>
      <c r="O29" s="18"/>
      <c r="P29" s="19"/>
      <c r="Q29" s="16"/>
      <c r="R29" s="17">
        <v>0</v>
      </c>
    </row>
    <row r="30" spans="1:20" ht="15" thickBot="1" x14ac:dyDescent="0.35">
      <c r="G30" s="20" t="s">
        <v>67</v>
      </c>
      <c r="H30" s="21">
        <f>SUM(H7:H29)</f>
        <v>0</v>
      </c>
      <c r="I30" s="20" t="s">
        <v>67</v>
      </c>
      <c r="J30" s="21">
        <f>SUM(J7:J29)</f>
        <v>0</v>
      </c>
      <c r="K30" s="20" t="s">
        <v>67</v>
      </c>
      <c r="L30" s="21">
        <f>SUM(L7:L29)</f>
        <v>0</v>
      </c>
      <c r="M30" s="20" t="s">
        <v>67</v>
      </c>
      <c r="N30" s="21">
        <f>SUM(N7:N29)</f>
        <v>0</v>
      </c>
      <c r="O30" s="20" t="s">
        <v>67</v>
      </c>
      <c r="P30" s="21">
        <f>SUM(P7:P29)</f>
        <v>0</v>
      </c>
      <c r="Q30" s="20" t="s">
        <v>67</v>
      </c>
      <c r="R30" s="21">
        <f>SUM(R7:R29)</f>
        <v>0</v>
      </c>
    </row>
    <row r="31" spans="1:20" ht="21.6" customHeight="1" thickBot="1" x14ac:dyDescent="0.35">
      <c r="A31" t="s">
        <v>68</v>
      </c>
      <c r="Q31" s="22" t="s">
        <v>67</v>
      </c>
      <c r="R31" s="23">
        <f>H30+J30+L30+N30+P30+R30</f>
        <v>0</v>
      </c>
      <c r="S31" s="24"/>
      <c r="T31" s="25"/>
    </row>
    <row r="32" spans="1:20" ht="21.6" customHeight="1" thickBot="1" x14ac:dyDescent="0.35">
      <c r="Q32" s="22" t="s">
        <v>69</v>
      </c>
      <c r="R32" s="23">
        <f>R31*1.2</f>
        <v>0</v>
      </c>
      <c r="S32" s="26"/>
      <c r="T32" s="25"/>
    </row>
    <row r="33" spans="1:20" ht="14.4" customHeight="1" x14ac:dyDescent="0.3">
      <c r="Q33" s="27"/>
      <c r="R33" s="27"/>
      <c r="S33" s="28"/>
      <c r="T33" s="28"/>
    </row>
    <row r="34" spans="1:20" x14ac:dyDescent="0.3">
      <c r="F34" s="56" t="s">
        <v>70</v>
      </c>
      <c r="G34" s="57"/>
      <c r="H34" s="58"/>
      <c r="Q34" s="29"/>
      <c r="R34" s="29"/>
      <c r="S34" s="28"/>
      <c r="T34" s="28"/>
    </row>
    <row r="35" spans="1:20" ht="28.8" x14ac:dyDescent="0.3">
      <c r="A35" s="48" t="s">
        <v>71</v>
      </c>
      <c r="B35" s="48"/>
      <c r="C35" s="48"/>
      <c r="D35" s="48"/>
      <c r="E35" s="30" t="s">
        <v>72</v>
      </c>
      <c r="F35" s="31" t="s">
        <v>73</v>
      </c>
      <c r="G35" s="31" t="s">
        <v>74</v>
      </c>
      <c r="H35" s="31" t="s">
        <v>75</v>
      </c>
      <c r="Q35" s="29"/>
      <c r="R35" s="29"/>
      <c r="S35" s="28"/>
      <c r="T35" s="28"/>
    </row>
    <row r="36" spans="1:20" ht="31.95" customHeight="1" x14ac:dyDescent="0.3">
      <c r="A36" s="32" t="s">
        <v>76</v>
      </c>
      <c r="B36" s="59" t="s">
        <v>77</v>
      </c>
      <c r="C36" s="59"/>
      <c r="D36" s="59"/>
      <c r="E36" s="33">
        <v>0</v>
      </c>
      <c r="F36" s="34">
        <v>130</v>
      </c>
      <c r="G36" s="35">
        <f>E36*F36</f>
        <v>0</v>
      </c>
      <c r="H36" s="35">
        <f>G36*1.2</f>
        <v>0</v>
      </c>
    </row>
    <row r="37" spans="1:20" ht="30" customHeight="1" x14ac:dyDescent="0.3">
      <c r="A37" s="32" t="s">
        <v>76</v>
      </c>
      <c r="B37" s="59" t="s">
        <v>78</v>
      </c>
      <c r="C37" s="59"/>
      <c r="D37" s="59"/>
      <c r="E37" s="33">
        <v>0</v>
      </c>
      <c r="F37" s="34">
        <v>130</v>
      </c>
      <c r="G37" s="35">
        <f>E37*F37</f>
        <v>0</v>
      </c>
      <c r="H37" s="35">
        <f t="shared" ref="H37:H38" si="0">G37*1.2</f>
        <v>0</v>
      </c>
    </row>
    <row r="38" spans="1:20" ht="29.4" customHeight="1" x14ac:dyDescent="0.3">
      <c r="A38" s="32" t="s">
        <v>76</v>
      </c>
      <c r="B38" s="59" t="s">
        <v>79</v>
      </c>
      <c r="C38" s="59"/>
      <c r="D38" s="59"/>
      <c r="E38" s="33">
        <v>0</v>
      </c>
      <c r="F38" s="34">
        <v>18</v>
      </c>
      <c r="G38" s="35">
        <f>E38*F38</f>
        <v>0</v>
      </c>
      <c r="H38" s="35">
        <f t="shared" si="0"/>
        <v>0</v>
      </c>
    </row>
    <row r="39" spans="1:20" x14ac:dyDescent="0.3">
      <c r="F39" s="30" t="s">
        <v>80</v>
      </c>
      <c r="G39" s="36">
        <f>SUM(G36:G38)</f>
        <v>0</v>
      </c>
      <c r="H39" s="36">
        <f>SUM(H36:H38)</f>
        <v>0</v>
      </c>
    </row>
    <row r="40" spans="1:20" s="44" customFormat="1" x14ac:dyDescent="0.3">
      <c r="F40" s="29"/>
      <c r="G40" s="45"/>
      <c r="H40" s="45"/>
    </row>
    <row r="41" spans="1:20" s="44" customFormat="1" x14ac:dyDescent="0.3">
      <c r="F41" s="29"/>
      <c r="G41" s="45"/>
      <c r="H41" s="45"/>
    </row>
    <row r="42" spans="1:20" x14ac:dyDescent="0.3">
      <c r="D42" s="56" t="s">
        <v>70</v>
      </c>
      <c r="E42" s="57"/>
      <c r="F42" s="58"/>
      <c r="G42" s="38"/>
    </row>
    <row r="43" spans="1:20" x14ac:dyDescent="0.3">
      <c r="A43" s="60"/>
      <c r="B43" s="61"/>
      <c r="C43" s="31" t="s">
        <v>91</v>
      </c>
      <c r="D43" s="31" t="s">
        <v>73</v>
      </c>
      <c r="E43" s="31" t="s">
        <v>74</v>
      </c>
      <c r="F43" s="31" t="s">
        <v>75</v>
      </c>
      <c r="G43" s="38"/>
    </row>
    <row r="44" spans="1:20" ht="52.8" customHeight="1" x14ac:dyDescent="0.3">
      <c r="A44" s="62" t="s">
        <v>93</v>
      </c>
      <c r="B44" s="63"/>
      <c r="C44" s="46"/>
      <c r="D44" s="47">
        <v>130</v>
      </c>
      <c r="E44" s="46">
        <f>C44*D44</f>
        <v>0</v>
      </c>
      <c r="F44" s="46">
        <f>E44*1.2</f>
        <v>0</v>
      </c>
      <c r="G44" s="38"/>
    </row>
    <row r="45" spans="1:20" x14ac:dyDescent="0.3">
      <c r="C45" t="s">
        <v>92</v>
      </c>
      <c r="F45" s="37"/>
      <c r="G45" s="38"/>
    </row>
    <row r="46" spans="1:20" x14ac:dyDescent="0.3">
      <c r="F46" s="37"/>
      <c r="G46" s="38"/>
    </row>
    <row r="47" spans="1:20" x14ac:dyDescent="0.3">
      <c r="A47" s="39" t="s">
        <v>81</v>
      </c>
      <c r="F47" s="37"/>
      <c r="G47" s="38"/>
    </row>
    <row r="48" spans="1:20" x14ac:dyDescent="0.3">
      <c r="A48" s="48" t="s">
        <v>82</v>
      </c>
      <c r="B48" s="48"/>
      <c r="C48" s="40" t="s">
        <v>83</v>
      </c>
      <c r="D48" s="41" t="s">
        <v>84</v>
      </c>
      <c r="E48" s="42" t="s">
        <v>74</v>
      </c>
    </row>
    <row r="49" spans="1:5" x14ac:dyDescent="0.3">
      <c r="A49" s="64" t="s">
        <v>85</v>
      </c>
      <c r="B49" s="64"/>
      <c r="C49" s="33">
        <v>0</v>
      </c>
      <c r="D49" s="9">
        <v>0.2</v>
      </c>
      <c r="E49" s="33">
        <v>0</v>
      </c>
    </row>
    <row r="50" spans="1:5" x14ac:dyDescent="0.3">
      <c r="A50" s="64" t="s">
        <v>86</v>
      </c>
      <c r="B50" s="64"/>
      <c r="C50" s="33">
        <v>0</v>
      </c>
      <c r="D50" s="9">
        <v>0.2</v>
      </c>
      <c r="E50" s="33">
        <v>0</v>
      </c>
    </row>
    <row r="51" spans="1:5" x14ac:dyDescent="0.3">
      <c r="A51" s="64" t="s">
        <v>87</v>
      </c>
      <c r="B51" s="64"/>
      <c r="C51" s="33">
        <v>0</v>
      </c>
      <c r="D51" s="9">
        <v>0.2</v>
      </c>
      <c r="E51" s="33">
        <v>0</v>
      </c>
    </row>
    <row r="55" spans="1:5" ht="42" customHeight="1" x14ac:dyDescent="0.3">
      <c r="A55" s="65" t="s">
        <v>88</v>
      </c>
      <c r="B55" s="65"/>
      <c r="C55" s="43">
        <f>G39+R31+E44</f>
        <v>0</v>
      </c>
    </row>
    <row r="56" spans="1:5" ht="42" customHeight="1" x14ac:dyDescent="0.3">
      <c r="A56" s="65" t="s">
        <v>89</v>
      </c>
      <c r="B56" s="65"/>
      <c r="C56" s="43">
        <f>H39+R32+F44</f>
        <v>0</v>
      </c>
    </row>
  </sheetData>
  <mergeCells count="21">
    <mergeCell ref="A49:B49"/>
    <mergeCell ref="A50:B50"/>
    <mergeCell ref="A51:B51"/>
    <mergeCell ref="A55:B55"/>
    <mergeCell ref="A56:B56"/>
    <mergeCell ref="A48:B48"/>
    <mergeCell ref="A1:Q1"/>
    <mergeCell ref="G4:H5"/>
    <mergeCell ref="I4:J5"/>
    <mergeCell ref="K4:L5"/>
    <mergeCell ref="M4:N5"/>
    <mergeCell ref="O4:P5"/>
    <mergeCell ref="Q4:R5"/>
    <mergeCell ref="F34:H34"/>
    <mergeCell ref="A35:D35"/>
    <mergeCell ref="B36:D36"/>
    <mergeCell ref="B37:D37"/>
    <mergeCell ref="B38:D38"/>
    <mergeCell ref="D42:F42"/>
    <mergeCell ref="A43:B43"/>
    <mergeCell ref="A44:B44"/>
  </mergeCells>
  <pageMargins left="0.7" right="0.7" top="0.75" bottom="0.75" header="0.3" footer="0.3"/>
  <pageSetup paperSize="9" scale="59" fitToHeight="0" orientation="landscape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6830d-6c19-4cf0-a510-a134fba504a4">
      <Value>18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ADA4EC-6236-46DB-8B50-B5D15674EEAA}">
  <ds:schemaRefs>
    <ds:schemaRef ds:uri="http://purl.org/dc/elements/1.1/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0A2C292-DE3E-45A9-B35C-272952E703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B6A337-148A-4AD3-8F33-49DA37E128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5 EPSM</vt:lpstr>
      <vt:lpstr>'LOT 5 EPSM'!Zone_d_impression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dcterms:created xsi:type="dcterms:W3CDTF">2026-02-09T10:42:33Z</dcterms:created>
  <dcterms:modified xsi:type="dcterms:W3CDTF">2026-02-26T12:43:10Z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